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EMB\1-EN COURS EBME\AOO - maintenance imagerie vétérinaire\DCE\"/>
    </mc:Choice>
  </mc:AlternateContent>
  <bookViews>
    <workbookView xWindow="0" yWindow="0" windowWidth="51600" windowHeight="16080" activeTab="10"/>
  </bookViews>
  <sheets>
    <sheet name="Lot 1" sheetId="1" r:id="rId1"/>
    <sheet name="Lot 2" sheetId="3" r:id="rId2"/>
    <sheet name="Lot 3" sheetId="4" r:id="rId3"/>
    <sheet name="Lot 4" sheetId="5" r:id="rId4"/>
    <sheet name="Lot 5" sheetId="6" r:id="rId5"/>
    <sheet name="Lot 6" sheetId="7" r:id="rId6"/>
    <sheet name="Lot 7" sheetId="8" r:id="rId7"/>
    <sheet name="Lot 8" sheetId="9" r:id="rId8"/>
    <sheet name="Lot 9" sheetId="10" r:id="rId9"/>
    <sheet name="Lot 10" sheetId="11" r:id="rId10"/>
    <sheet name="Lot 11" sheetId="12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2" l="1"/>
  <c r="F18" i="11"/>
  <c r="F18" i="10"/>
  <c r="F18" i="9"/>
  <c r="F18" i="8"/>
  <c r="F18" i="7"/>
  <c r="F18" i="6"/>
  <c r="F18" i="5"/>
  <c r="F18" i="4"/>
  <c r="F18" i="3"/>
  <c r="F18" i="1"/>
</calcChain>
</file>

<file path=xl/sharedStrings.xml><?xml version="1.0" encoding="utf-8"?>
<sst xmlns="http://schemas.openxmlformats.org/spreadsheetml/2006/main" count="946" uniqueCount="47">
  <si>
    <t>Numéro</t>
  </si>
  <si>
    <t>Exigences</t>
  </si>
  <si>
    <t>Eléments évalués</t>
  </si>
  <si>
    <t>Niveau d'exigence</t>
  </si>
  <si>
    <t>Flexibilité</t>
  </si>
  <si>
    <t>Réponse candidat</t>
  </si>
  <si>
    <t>MA1</t>
  </si>
  <si>
    <t>Maintenance</t>
  </si>
  <si>
    <t>Délai de réponse sur demande téléphonique</t>
  </si>
  <si>
    <t>Le plus rapide possible</t>
  </si>
  <si>
    <t>A l'appréciation technique</t>
  </si>
  <si>
    <t>MA2</t>
  </si>
  <si>
    <t>Taux de réussite moyen de résolution de problèmes suite à appel téléphonique</t>
  </si>
  <si>
    <t>Le meilleur</t>
  </si>
  <si>
    <t>MA3</t>
  </si>
  <si>
    <t>Délai d'intervention sur site suite à appel téléphonique pour panne bloquante</t>
  </si>
  <si>
    <t>MA4</t>
  </si>
  <si>
    <t>Délai d'intervention sur site suite à appel téléphonique pour panne non bloquante</t>
  </si>
  <si>
    <t>MA5</t>
  </si>
  <si>
    <t>Taux de disponibilité du matériel</t>
  </si>
  <si>
    <t>Le meilleur possible</t>
  </si>
  <si>
    <t>MA6</t>
  </si>
  <si>
    <t>Liste ou pourcentage de pannes sur lequel le candidat s'engage à réparer</t>
  </si>
  <si>
    <t>MA7</t>
  </si>
  <si>
    <t>Taux de réussite moyen de résolution de problèmes suite à intervention sur site</t>
  </si>
  <si>
    <t>MA8</t>
  </si>
  <si>
    <t>Disponibilité des pièces détachée</t>
  </si>
  <si>
    <t>MA9</t>
  </si>
  <si>
    <t>Utilisation de pièces neuves</t>
  </si>
  <si>
    <t>A préciser</t>
  </si>
  <si>
    <t>MA10</t>
  </si>
  <si>
    <t>Utilisation de pièces d'occasion</t>
  </si>
  <si>
    <t>MA11</t>
  </si>
  <si>
    <t>Exemple de rapport technique d'intervention</t>
  </si>
  <si>
    <t>A fournir</t>
  </si>
  <si>
    <t>MA12</t>
  </si>
  <si>
    <t>Disponibilité du SAV (horaires)</t>
  </si>
  <si>
    <t>La meilleure plage horaire possible</t>
  </si>
  <si>
    <t>MA13</t>
  </si>
  <si>
    <t>Garantie sur les pièces neuves</t>
  </si>
  <si>
    <t>Meilleure durée possible</t>
  </si>
  <si>
    <t>MA14</t>
  </si>
  <si>
    <t>Garantie sur les pièces d'occasion</t>
  </si>
  <si>
    <t>MA15</t>
  </si>
  <si>
    <t>Garantie sur les interventions</t>
  </si>
  <si>
    <t>MA16</t>
  </si>
  <si>
    <t>Programme des mises à jour proposées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</si>
</sst>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0" fontId="1" fillId="0" borderId="0" xfId="1"/>
    <xf numFmtId="164" fontId="1" fillId="2" borderId="4" xfId="1" applyNumberFormat="1" applyFont="1" applyFill="1" applyBorder="1" applyAlignment="1">
      <alignment horizontal="center" vertical="center"/>
    </xf>
    <xf numFmtId="0" fontId="1" fillId="2" borderId="5" xfId="1" applyFill="1" applyBorder="1" applyAlignment="1">
      <alignment vertical="center"/>
    </xf>
    <xf numFmtId="0" fontId="1" fillId="2" borderId="4" xfId="1" applyFill="1" applyBorder="1" applyAlignment="1">
      <alignment vertical="center" wrapText="1"/>
    </xf>
    <xf numFmtId="0" fontId="1" fillId="2" borderId="5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0" borderId="6" xfId="1" applyBorder="1" applyAlignment="1" applyProtection="1">
      <alignment horizontal="center" vertical="center"/>
      <protection locked="0"/>
    </xf>
    <xf numFmtId="164" fontId="1" fillId="2" borderId="7" xfId="1" applyNumberFormat="1" applyFont="1" applyFill="1" applyBorder="1" applyAlignment="1">
      <alignment horizontal="center" vertical="center"/>
    </xf>
    <xf numFmtId="0" fontId="1" fillId="2" borderId="8" xfId="1" applyFill="1" applyBorder="1" applyAlignment="1">
      <alignment vertical="center"/>
    </xf>
    <xf numFmtId="0" fontId="1" fillId="2" borderId="7" xfId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0" borderId="9" xfId="1" applyBorder="1" applyAlignment="1" applyProtection="1">
      <alignment horizontal="center" vertical="center"/>
      <protection locked="0"/>
    </xf>
    <xf numFmtId="164" fontId="1" fillId="2" borderId="10" xfId="1" applyNumberFormat="1" applyFont="1" applyFill="1" applyBorder="1" applyAlignment="1">
      <alignment horizontal="center" vertical="center"/>
    </xf>
    <xf numFmtId="0" fontId="1" fillId="2" borderId="11" xfId="1" applyFill="1" applyBorder="1" applyAlignment="1">
      <alignment vertical="center"/>
    </xf>
    <xf numFmtId="0" fontId="1" fillId="2" borderId="10" xfId="1" applyFill="1" applyBorder="1" applyAlignment="1">
      <alignment vertical="center" wrapText="1"/>
    </xf>
    <xf numFmtId="0" fontId="1" fillId="2" borderId="11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1" fillId="0" borderId="12" xfId="1" applyBorder="1" applyAlignment="1" applyProtection="1">
      <alignment horizontal="center" vertical="center"/>
      <protection locked="0"/>
    </xf>
    <xf numFmtId="0" fontId="1" fillId="0" borderId="0" xfId="1" applyAlignment="1">
      <alignment wrapText="1"/>
    </xf>
    <xf numFmtId="0" fontId="3" fillId="0" borderId="1" xfId="0" applyFont="1" applyBorder="1" applyAlignment="1" applyProtection="1">
      <alignment horizontal="center"/>
    </xf>
  </cellXfs>
  <cellStyles count="2">
    <cellStyle name="Normal" xfId="0" builtinId="0"/>
    <cellStyle name="Normal 2" xfId="1"/>
  </cellStyles>
  <dxfs count="2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21" priority="1" operator="containsText" text="Offre complétée">
      <formula>NOT(ISERROR(SEARCH("Offre complétée",F18)))</formula>
    </cfRule>
    <cfRule type="containsText" dxfId="20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19" priority="1" operator="containsText" text="Offre complétée">
      <formula>NOT(ISERROR(SEARCH("Offre complétée",F18)))</formula>
    </cfRule>
    <cfRule type="containsText" dxfId="18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17" priority="1" operator="containsText" text="Offre complétée">
      <formula>NOT(ISERROR(SEARCH("Offre complétée",F18)))</formula>
    </cfRule>
    <cfRule type="containsText" dxfId="16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15" priority="1" operator="containsText" text="Offre complétée">
      <formula>NOT(ISERROR(SEARCH("Offre complétée",F18)))</formula>
    </cfRule>
    <cfRule type="containsText" dxfId="14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13" priority="1" operator="containsText" text="Offre complétée">
      <formula>NOT(ISERROR(SEARCH("Offre complétée",F18)))</formula>
    </cfRule>
    <cfRule type="containsText" dxfId="12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11" priority="1" operator="containsText" text="Offre complétée">
      <formula>NOT(ISERROR(SEARCH("Offre complétée",F18)))</formula>
    </cfRule>
    <cfRule type="containsText" dxfId="10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9" priority="1" operator="containsText" text="Offre complétée">
      <formula>NOT(ISERROR(SEARCH("Offre complétée",F18)))</formula>
    </cfRule>
    <cfRule type="containsText" dxfId="8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7" priority="1" operator="containsText" text="Offre complétée">
      <formula>NOT(ISERROR(SEARCH("Offre complétée",F18)))</formula>
    </cfRule>
    <cfRule type="containsText" dxfId="6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5" priority="1" operator="containsText" text="Offre complétée">
      <formula>NOT(ISERROR(SEARCH("Offre complétée",F18)))</formula>
    </cfRule>
    <cfRule type="containsText" dxfId="4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80" zoomScaleNormal="80" workbookViewId="0">
      <selection activeCell="B41" sqref="B41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3" priority="1" operator="containsText" text="Offre complétée">
      <formula>NOT(ISERROR(SEARCH("Offre complétée",F18)))</formula>
    </cfRule>
    <cfRule type="containsText" dxfId="2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zoomScale="80" zoomScaleNormal="80" workbookViewId="0">
      <selection activeCell="F30" sqref="F30"/>
    </sheetView>
  </sheetViews>
  <sheetFormatPr baseColWidth="10" defaultColWidth="11.5703125" defaultRowHeight="15" x14ac:dyDescent="0.25"/>
  <cols>
    <col min="1" max="1" width="10.5703125" style="5" bestFit="1" customWidth="1"/>
    <col min="2" max="2" width="19.42578125" style="5" customWidth="1"/>
    <col min="3" max="3" width="55.7109375" style="24" customWidth="1"/>
    <col min="4" max="4" width="37.140625" style="5" bestFit="1" customWidth="1"/>
    <col min="5" max="5" width="27.42578125" style="5" bestFit="1" customWidth="1"/>
    <col min="6" max="6" width="77.42578125" style="5" customWidth="1"/>
    <col min="7" max="16384" width="11.5703125" style="5"/>
  </cols>
  <sheetData>
    <row r="1" spans="1:6" ht="19.5" thickBot="1" x14ac:dyDescent="0.3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</row>
    <row r="2" spans="1:6" ht="32.1" customHeight="1" x14ac:dyDescent="0.25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spans="1:6" ht="32.1" customHeight="1" x14ac:dyDescent="0.25">
      <c r="A3" s="12" t="s">
        <v>11</v>
      </c>
      <c r="B3" s="13" t="s">
        <v>7</v>
      </c>
      <c r="C3" s="14" t="s">
        <v>12</v>
      </c>
      <c r="D3" s="15" t="s">
        <v>13</v>
      </c>
      <c r="E3" s="16" t="s">
        <v>10</v>
      </c>
      <c r="F3" s="17"/>
    </row>
    <row r="4" spans="1:6" ht="32.1" customHeight="1" x14ac:dyDescent="0.25">
      <c r="A4" s="12" t="s">
        <v>14</v>
      </c>
      <c r="B4" s="13" t="s">
        <v>7</v>
      </c>
      <c r="C4" s="14" t="s">
        <v>15</v>
      </c>
      <c r="D4" s="15" t="s">
        <v>9</v>
      </c>
      <c r="E4" s="16" t="s">
        <v>10</v>
      </c>
      <c r="F4" s="17"/>
    </row>
    <row r="5" spans="1:6" ht="32.1" customHeight="1" x14ac:dyDescent="0.25">
      <c r="A5" s="12" t="s">
        <v>16</v>
      </c>
      <c r="B5" s="13" t="s">
        <v>7</v>
      </c>
      <c r="C5" s="14" t="s">
        <v>17</v>
      </c>
      <c r="D5" s="15" t="s">
        <v>9</v>
      </c>
      <c r="E5" s="16" t="s">
        <v>10</v>
      </c>
      <c r="F5" s="17"/>
    </row>
    <row r="6" spans="1:6" ht="32.1" customHeight="1" x14ac:dyDescent="0.25">
      <c r="A6" s="12" t="s">
        <v>18</v>
      </c>
      <c r="B6" s="13" t="s">
        <v>7</v>
      </c>
      <c r="C6" s="14" t="s">
        <v>19</v>
      </c>
      <c r="D6" s="15" t="s">
        <v>20</v>
      </c>
      <c r="E6" s="16" t="s">
        <v>10</v>
      </c>
      <c r="F6" s="17"/>
    </row>
    <row r="7" spans="1:6" ht="32.1" customHeight="1" x14ac:dyDescent="0.25">
      <c r="A7" s="12" t="s">
        <v>21</v>
      </c>
      <c r="B7" s="13" t="s">
        <v>7</v>
      </c>
      <c r="C7" s="14" t="s">
        <v>22</v>
      </c>
      <c r="D7" s="15" t="s">
        <v>20</v>
      </c>
      <c r="E7" s="16" t="s">
        <v>10</v>
      </c>
      <c r="F7" s="17"/>
    </row>
    <row r="8" spans="1:6" ht="32.1" customHeight="1" x14ac:dyDescent="0.25">
      <c r="A8" s="12" t="s">
        <v>23</v>
      </c>
      <c r="B8" s="13" t="s">
        <v>7</v>
      </c>
      <c r="C8" s="14" t="s">
        <v>24</v>
      </c>
      <c r="D8" s="15" t="s">
        <v>20</v>
      </c>
      <c r="E8" s="16" t="s">
        <v>10</v>
      </c>
      <c r="F8" s="17"/>
    </row>
    <row r="9" spans="1:6" ht="32.1" customHeight="1" x14ac:dyDescent="0.25">
      <c r="A9" s="12" t="s">
        <v>25</v>
      </c>
      <c r="B9" s="13" t="s">
        <v>7</v>
      </c>
      <c r="C9" s="14" t="s">
        <v>26</v>
      </c>
      <c r="D9" s="15" t="s">
        <v>20</v>
      </c>
      <c r="E9" s="16" t="s">
        <v>10</v>
      </c>
      <c r="F9" s="17"/>
    </row>
    <row r="10" spans="1:6" ht="32.1" customHeight="1" x14ac:dyDescent="0.25">
      <c r="A10" s="12" t="s">
        <v>27</v>
      </c>
      <c r="B10" s="13" t="s">
        <v>7</v>
      </c>
      <c r="C10" s="14" t="s">
        <v>28</v>
      </c>
      <c r="D10" s="15" t="s">
        <v>29</v>
      </c>
      <c r="E10" s="16" t="s">
        <v>10</v>
      </c>
      <c r="F10" s="17"/>
    </row>
    <row r="11" spans="1:6" ht="32.1" customHeight="1" x14ac:dyDescent="0.25">
      <c r="A11" s="12" t="s">
        <v>30</v>
      </c>
      <c r="B11" s="13" t="s">
        <v>7</v>
      </c>
      <c r="C11" s="14" t="s">
        <v>31</v>
      </c>
      <c r="D11" s="15" t="s">
        <v>29</v>
      </c>
      <c r="E11" s="16" t="s">
        <v>10</v>
      </c>
      <c r="F11" s="17"/>
    </row>
    <row r="12" spans="1:6" ht="32.1" customHeight="1" x14ac:dyDescent="0.25">
      <c r="A12" s="12" t="s">
        <v>32</v>
      </c>
      <c r="B12" s="13" t="s">
        <v>7</v>
      </c>
      <c r="C12" s="14" t="s">
        <v>33</v>
      </c>
      <c r="D12" s="15" t="s">
        <v>34</v>
      </c>
      <c r="E12" s="16" t="s">
        <v>10</v>
      </c>
      <c r="F12" s="17"/>
    </row>
    <row r="13" spans="1:6" ht="32.1" customHeight="1" x14ac:dyDescent="0.25">
      <c r="A13" s="12" t="s">
        <v>35</v>
      </c>
      <c r="B13" s="13" t="s">
        <v>7</v>
      </c>
      <c r="C13" s="14" t="s">
        <v>36</v>
      </c>
      <c r="D13" s="15" t="s">
        <v>37</v>
      </c>
      <c r="E13" s="16" t="s">
        <v>10</v>
      </c>
      <c r="F13" s="17"/>
    </row>
    <row r="14" spans="1:6" ht="32.1" customHeight="1" x14ac:dyDescent="0.25">
      <c r="A14" s="12" t="s">
        <v>38</v>
      </c>
      <c r="B14" s="13" t="s">
        <v>7</v>
      </c>
      <c r="C14" s="14" t="s">
        <v>39</v>
      </c>
      <c r="D14" s="15" t="s">
        <v>40</v>
      </c>
      <c r="E14" s="16" t="s">
        <v>10</v>
      </c>
      <c r="F14" s="17"/>
    </row>
    <row r="15" spans="1:6" ht="32.1" customHeight="1" x14ac:dyDescent="0.25">
      <c r="A15" s="12" t="s">
        <v>41</v>
      </c>
      <c r="B15" s="13" t="s">
        <v>7</v>
      </c>
      <c r="C15" s="14" t="s">
        <v>42</v>
      </c>
      <c r="D15" s="15" t="s">
        <v>40</v>
      </c>
      <c r="E15" s="16" t="s">
        <v>10</v>
      </c>
      <c r="F15" s="17"/>
    </row>
    <row r="16" spans="1:6" ht="32.1" customHeight="1" x14ac:dyDescent="0.25">
      <c r="A16" s="12" t="s">
        <v>43</v>
      </c>
      <c r="B16" s="13" t="s">
        <v>7</v>
      </c>
      <c r="C16" s="14" t="s">
        <v>44</v>
      </c>
      <c r="D16" s="15" t="s">
        <v>40</v>
      </c>
      <c r="E16" s="16" t="s">
        <v>10</v>
      </c>
      <c r="F16" s="17"/>
    </row>
    <row r="17" spans="1:6" ht="32.1" customHeight="1" thickBot="1" x14ac:dyDescent="0.3">
      <c r="A17" s="18" t="s">
        <v>45</v>
      </c>
      <c r="B17" s="19" t="s">
        <v>7</v>
      </c>
      <c r="C17" s="20" t="s">
        <v>46</v>
      </c>
      <c r="D17" s="21" t="s">
        <v>34</v>
      </c>
      <c r="E17" s="22" t="s">
        <v>10</v>
      </c>
      <c r="F17" s="23"/>
    </row>
    <row r="18" spans="1:6" ht="21.75" thickBot="1" x14ac:dyDescent="0.4">
      <c r="F18" s="25" t="str">
        <f>IF(COUNTA(C2:C17)=COUNTA(F2:F17), "Offre complétée", "Offre incomplète")</f>
        <v>Offre incomplète</v>
      </c>
    </row>
  </sheetData>
  <sheetProtection algorithmName="SHA-512" hashValue="35XJQ1fqwbFZRMP6SijzlH4RmZbxygZbRS/2QWk8nGBjDsvu0tbhD7O7TwouWu5zMQnQUbFx7oEqRAJj5LS3cA==" saltValue="RGMFt+NhiSn7DO0r695TGg==" spinCount="100000" sheet="1" objects="1" scenarios="1"/>
  <conditionalFormatting sqref="F18">
    <cfRule type="containsText" dxfId="1" priority="1" operator="containsText" text="Offre complétée">
      <formula>NOT(ISERROR(SEARCH("Offre complétée",F18)))</formula>
    </cfRule>
    <cfRule type="containsText" dxfId="0" priority="2" operator="containsText" text="Offre incomplète">
      <formula>NOT(ISERROR(SEARCH("Offre incomplète",F18)))</formula>
    </cfRule>
  </conditionalFormatting>
  <pageMargins left="0.7" right="0.7" top="0.75" bottom="0.75" header="0.3" footer="0.3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SALIOU Christophe IDEF MINDEF</dc:creator>
  <cp:lastModifiedBy>SALIOU Christophe IDEF MINDEF</cp:lastModifiedBy>
  <dcterms:created xsi:type="dcterms:W3CDTF">2026-05-18T08:06:57Z</dcterms:created>
  <dcterms:modified xsi:type="dcterms:W3CDTF">2026-05-18T08:28:32Z</dcterms:modified>
</cp:coreProperties>
</file>